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  <externalReference r:id="rId3"/>
  </externalReferences>
  <definedNames>
    <definedName name="_xlnm._FilterDatabase" localSheetId="0" hidden="1">Format!$A$4:$AO$47</definedName>
    <definedName name="Observation">[1]MasterData!$R$2:$R$18</definedName>
    <definedName name="_xlnm.Print_Area" localSheetId="0">Format!$A$1:$L$47</definedName>
    <definedName name="reasons">[2]Reasons!$A$1:$A$14</definedName>
  </definedNames>
  <calcPr calcId="124519"/>
</workbook>
</file>

<file path=xl/calcChain.xml><?xml version="1.0" encoding="utf-8"?>
<calcChain xmlns="http://schemas.openxmlformats.org/spreadsheetml/2006/main">
  <c r="F47" i="1"/>
</calcChain>
</file>

<file path=xl/sharedStrings.xml><?xml version="1.0" encoding="utf-8"?>
<sst xmlns="http://schemas.openxmlformats.org/spreadsheetml/2006/main" count="436" uniqueCount="232">
  <si>
    <t>DISCOM : BRPL</t>
  </si>
  <si>
    <t>OUTAGE REPORT  FOR : 21/04/2018  06:00Hr. To  22/04/2018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</si>
  <si>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</si>
  <si>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</si>
  <si>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</si>
  <si>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</si>
  <si>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</si>
  <si>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</si>
  <si>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</si>
  <si>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</si>
  <si>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</si>
  <si>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</si>
  <si>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</si>
  <si>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</si>
  <si>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</si>
  <si>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21/04/2018</t>
  </si>
  <si>
    <t>NJF</t>
  </si>
  <si>
    <t>13:50</t>
  </si>
  <si>
    <t>17:47</t>
  </si>
  <si>
    <t>03:57</t>
  </si>
  <si>
    <t>PLANNED SHUTDOWN</t>
  </si>
  <si>
    <t>Grid:DELHI JAL BOARD NAJAFGARH WATER WORKS (66/11) To Feeder:ROSHAN PURA X-1 BLOCK  , HVDS:MAINTENANCE WORK</t>
  </si>
  <si>
    <t>RESTORED/ REPAIRED</t>
  </si>
  <si>
    <t>Part of : 1516/NFG/X-BLOCK/S/S/DT*,*630 TRF-1:SHIV NAGAR NAJAFGARH*,*100 TRF-1:KAMALSUPUN PIPE PAPRAWAT RD*,*400 TRF1 : D-BLK SANAT KABEER ASHRAM*,*1516/NFG/X-BLOCK/S/S/DT*,*25TRF-1:MTNL</t>
  </si>
  <si>
    <t/>
  </si>
  <si>
    <t>VKJ</t>
  </si>
  <si>
    <t>13:36</t>
  </si>
  <si>
    <t>14:48</t>
  </si>
  <si>
    <t>01:12</t>
  </si>
  <si>
    <t>Grid:33kV ANDHERIA BAGH GRID To Feeder:11kV FDR SECTOR-A VASANT KUNJ  , RMU:MAINTENANCE ACTIVITY</t>
  </si>
  <si>
    <t>Part of : TRF-2 STN-8 SEC-A POCKET-BandC VASANT KUNJ;STN-10 SEC-A POCKET-BandC VASANT KUNJ;STN-7 SEC-A POCKET-BandC VASANT KUNJ;STN-9 SEC-A POCKET-BandC VASANT KUNJ, STN-9 SEC-A POCKET-BandC VASANT KUNJ</t>
  </si>
  <si>
    <t>NGL</t>
  </si>
  <si>
    <t>12:33</t>
  </si>
  <si>
    <t>14:01</t>
  </si>
  <si>
    <t>01:28</t>
  </si>
  <si>
    <t>Grid:NANGLOI WATER WORKS (66/11kV) GRID SSTN To Feeder:11kV FDR RATAN NO-2  , TRANSFORMER:TRANSFORMER REPLACEMENT</t>
  </si>
  <si>
    <t>Part of : 400 TRF-1:NEAR NALA SSTN AMBEDKAR SCHOOL*,*100 TRF-1:NEAR NALA SSTN AMBEDKAR SCHOOL</t>
  </si>
  <si>
    <t>SVR</t>
  </si>
  <si>
    <t>12:20</t>
  </si>
  <si>
    <t>13:58</t>
  </si>
  <si>
    <t>01:38</t>
  </si>
  <si>
    <t>Grid:33kV KILOKARI GRID SSTN To Feeder:11kV FDR SRI NIWAS PURI MAIN S/STN  , TRANSFORMER:TRANSFORMER REPLACEMENT</t>
  </si>
  <si>
    <t>Part of : TRF-1 H-BLOCK S.N PURI</t>
  </si>
  <si>
    <t>12:10</t>
  </si>
  <si>
    <t>13:57</t>
  </si>
  <si>
    <t>01:47</t>
  </si>
  <si>
    <t>Grid:33kV KILOKARI GRID SSTN To Feeder:11kV FDR NEW FRIENDS COLONY S/S NO.-1  , RMU:FIXING THE COVER</t>
  </si>
  <si>
    <t>Part of : TRF-3 S/STN-1 NEW FRIENDS COLONY</t>
  </si>
  <si>
    <t>NZD</t>
  </si>
  <si>
    <t>12:04</t>
  </si>
  <si>
    <t>14:55</t>
  </si>
  <si>
    <t>02:51</t>
  </si>
  <si>
    <t>Grid:33kV A.I.I.M.S GRID To Feeder:11kV FDR VIKASH SADAN(BRPL FEEDER)  , HT INTERMEDIATE FEEDER:MAINTENANCE OF O/H CIRCUIT</t>
  </si>
  <si>
    <t>Part of : C.V.C. BUILDING INA COLONY</t>
  </si>
  <si>
    <t>MDK</t>
  </si>
  <si>
    <t>14:04</t>
  </si>
  <si>
    <t>02:00</t>
  </si>
  <si>
    <t>Grid:NANGLOI WATER WORKS (66/11kV) GRID SSTN To Feeder:11kV FDR INDIAN OIL  , 11KV FEEDER:CARRY OUT PREVENTIVE MTC</t>
  </si>
  <si>
    <t>Part of : 630TRF-1:MUNDKA VILLAGE S/STN-4:PL*,*630TRF-1:MUNDKA VILLAGE SSTN NO-7*,*400TRF-1:FRIENDS ENCLAVE S/STN-1:PM*,*100TRF-1:FRIENDS ENCLAVE RAILWAY CLY MUNDKA*,*630TRF-2:MUNDKA VILLAGE S/STN-4:PL*,*990TRF-1:MUNDKA VILLAGE SSTN NO-2*,*400TRF-1:RMU RANIKHERA ROAD*,*400TRF-1:FRIENDS ENCLAVE S/STN-2:PM*,*990TRF-1:SAWARN PARK CHANGI RAM WALA:PL*,*630TRF-1:DMRC QUATERS MUNDKA*,*100TRF-1:TELEPHONE EXCHANGE MUNDKA:PM*,*630TRF-2:DMRC QUATERS MUNDKA</t>
  </si>
  <si>
    <t>12:00</t>
  </si>
  <si>
    <t>13:47</t>
  </si>
  <si>
    <t>Grid:NANGLOI (66/33/11kV) GRID SSTN To Feeder:11kV FDR LAXMI PARK  , TRANSFORMER:TRANSFORMER REPLACEMENT</t>
  </si>
  <si>
    <t>Part of : 630TRF-:LAXMI PARK S/STN-3</t>
  </si>
  <si>
    <t>17:30</t>
  </si>
  <si>
    <t>05:30</t>
  </si>
  <si>
    <t>Grid:66kV I.O.C BIJWASAN GRID To Feeder:11kV FDR BAMNAULI  , TRANSFORMER:REMOVAL OF MOBILE TRANSFORMER &amp; REPLACEMENT OF NEW TRANSFORMER</t>
  </si>
  <si>
    <t>Part of : 25TRF-1:JUGLAL CHAWLA*,*25TRF-1:USHA FARM*,*SATPAL RANA MLA VILL BIJWASAN*,*TRF-2:KHAJAN BIJWASAN*,*25TRF-1:KANSIRAM*100 TRF-1:SISH RAM KANGENHERI RD CHH*,*25TRF-1;BALVEER KAUR*,*25TRF-1:NEAR USHA FARM*,*100 TRF-1:STN NR MANDIR KANGENHERI*,*25TRF-1*,*RAVINDER KAUR*,*25TRF-1:MANJEET CHAWLA*,*100 TRF-1:BAHI RAM CHHAW LA*,*400 TRF-1:*,*100TRF-1:DEHLI TOURSIM*,*100 TRF-1:NARAIN SARUP CHHAWLA*,*100 TRF-:KURIA KANGENHERI*,*TEK CHAND RAGHAVPUR*,*100TRF-1:CHET RAM CHHAWLA*,*25TRF-1*,*100 TRF-1:CHIRANJI KANGENHERI*,*400 TRF-1:CHHAWLA 1*100 TRF-1:ROOP RAM KANGENHERI*,*25 TRF-1: KARNAL FARM BRIJWASAN*,*25TRF-PRITAM SINGH KAGANHERI*,*25TRF-1;BALVEER KAUR*,*CHANDRABAN VILL BADUSARAI*,*25TRF-1:DHRUV AGGARWAL*,*TRF-1:SETNA FARM BAMLI*,*25TRF-1*,*400 TRF-1:LOP BIJWASAN RAILWAY STATION*,*100 TRF-1:NEW STN K HERI RD CHHAWLA*,*100 TRF-1:GHAN SHAMCHHAWLA*,*25TRF-1;BALVEER KAUR*,*400 TRF-1:VILL NANAK HERI*,*25TRF-1:JUGLAL CHAWLA*,*25 TRF-1:AZAD BAMLI*,*ISAPUR KHAIRA VIL BMNULI BHAJHGER*,*16 TRF-1: BADHUR FRM NR ANKUR DABA BAJHRA-RGVPUR</t>
  </si>
  <si>
    <t>SKT</t>
  </si>
  <si>
    <t>14:28</t>
  </si>
  <si>
    <t>02:28</t>
  </si>
  <si>
    <t>Grid:66kV C-DOT GRID To Feeder:11KV FDR N.B.C.C  , 11KV FEEDER:MAINTENANCE ACTIVITY</t>
  </si>
  <si>
    <t>Part of : TRF-1 M/S MODERN TILES KH. NO. 23/6 VILL GADAI*,*TRF-1 CHAUTALA JONA PUR:PM*BHATIA GADAIPUR*TRF-1 BABBAL JEET SINGH S/STN JONAPUR*CRC Nr SULTANPUR STN,100 KVA S/S ST. LTG*TRF-1 OSHO DRIVE-3 GADAIPUR:PM,100 KVA S/Stn.*TRF-1 JAGDISH GADAIPUR:PL*TRF-1 R.B ROLLING JONA PUR:PM*TRF-1 GEN. BHATIA;PM*,*TRF-1 BALWANTI MANDI:PM*,*TRF-1 PUNJAB KESARI GADAIPUR*,*TRF-1 BATRA FARM,100 KVA S/Stn.*,*TRF-1 DOCTOR DHEESH GADAIPUR:PM*,*TRF-1 RAJA BABU GADAIPUR:PM*,*TRF-1 F-43 RASHMI RADHEY MOHAN,100 KVA S/Stn</t>
  </si>
  <si>
    <t>PLM</t>
  </si>
  <si>
    <t>11:00</t>
  </si>
  <si>
    <t>15:51</t>
  </si>
  <si>
    <t>04:51</t>
  </si>
  <si>
    <t>Grid:G-7 SECTOR -9 DWARKA To Feeder:HARIJAN BASTI KADDE WALA (PLM)  , TRANSFORMER:LEAD REPLACEMENT</t>
  </si>
  <si>
    <t>Part of : 990 TRF-1:BUDHIYAL OLD S/S</t>
  </si>
  <si>
    <t>12:50</t>
  </si>
  <si>
    <t>01:50</t>
  </si>
  <si>
    <t>Grid:66/11KV MUNDKA GRID To Feeder:11kV FDR SUBHASH VIHAR-2  , TRANSFORMER:TRANSFORMER REPLACEMENT</t>
  </si>
  <si>
    <t>Part of : 100TRF-1:MTNL TIKRI KALAN:PM*,*400TRF-1:TIKRI S/S-8 NR SHAHEED BHAGAT SINGH PARK*,*990TRF-1:TIKRI VILLAGE S/STN-6:PL*,*630 TRF-1:TIKRI VILLAGE STN-3*,*400 TRF-1: NEAR TIKRI LALTEN*,*100TRF-1:HINDUSTAN SANIT NR CC CENTER*,*990TRF-1:TIKRI VILLAGE S/STN-5:PL*,*990 TRF-1:TIKRI VILLAGE S/STN-2:PL*,*630 TRF-1:TIKRI VILLAGE STN-1*,*400 TRF-1:TIKRI VILLAGE S/STN-4:PM</t>
  </si>
  <si>
    <t>VKP</t>
  </si>
  <si>
    <t>14:29</t>
  </si>
  <si>
    <t>03:29</t>
  </si>
  <si>
    <t>Grid:HASTAL (66/11kV) GRID SSTN To Feeder:HASTAL SOCIETY  , TRANSFORMER:MAINTENANCE ACTIVITY</t>
  </si>
  <si>
    <t>Part of : 630 TRF-1:HASTSAL VLG DAL MILL TALWAR*,*630 TRF-1:HASTSAL VLG DAL MILL TALWAR</t>
  </si>
  <si>
    <t>NHP</t>
  </si>
  <si>
    <t>02:47</t>
  </si>
  <si>
    <t>Grid:OKHLA PHASE-II (33/11kV) GRID SSTN To Feeder:11kV FDR S/S NO.-5, OKHLA PHASE-2  , LT ACB:MAINTENANCE</t>
  </si>
  <si>
    <t>Part of : TRF-1 S/STN NO-5 OKHLA PH-2:ID</t>
  </si>
  <si>
    <t>16:50</t>
  </si>
  <si>
    <t>05:50</t>
  </si>
  <si>
    <t>Grid:33kV ANDHERIA BAGH GRID To Feeder:11kV FDR MANAGALPURI  , RMU:MAINTENANCE ACTIVITY</t>
  </si>
  <si>
    <t>Part of : TRF-1 ANANDGRAM PLINTH*,*TRF-1 ARUN SINGH (SHAKUNTALA)*,*TRF-1 ROSA VILLA FARM*,*TRF-1 PETROL PUMP ;TRF-1 MAUSAM VIBHAG*,TRF-1 12-B and 14,SHAKUNTALA FARM*,*TRF-1 LAL KOTHI DAWN SINGH*,*TRF-2 TOLL TAX , MG Road, AYA NAGAR*TRF-1 ANAND GRAM*TRF-1 FARM NO.16 P/M SHAKUNTLA(SWAT HOUSE)*,*TRF-1 ST. LTG. NR. SHAKUNTALA FARM*,*TRF-1 FARM NO.24 P/M SHAKUNTLA*TRF-1 HERO HONDA (RIKKHI FARM)*,*TRF-1 NAVAL, NEAR ANDHERIA MORE;;TRF-1 ARJUNGARH METRO STATION</t>
  </si>
  <si>
    <t>PJB</t>
  </si>
  <si>
    <t>10:04</t>
  </si>
  <si>
    <t>11:14</t>
  </si>
  <si>
    <t>01:10</t>
  </si>
  <si>
    <t>Grid:PASCHIM PURI (33/11kV) GRID SSTN To Feeder:A-2 COMMUNITY CENTER  , TRANSFORMER:MAINTENANCE ACTIVITY</t>
  </si>
  <si>
    <t>Part of : 630 TRF-1: A-3 BLK NR CA APPT.,PASCHIM VHR</t>
  </si>
  <si>
    <t>14:18</t>
  </si>
  <si>
    <t>15:59</t>
  </si>
  <si>
    <t>01:41</t>
  </si>
  <si>
    <t>EMERGENCY SHUTDOWN</t>
  </si>
  <si>
    <t>Grid:NANGLOI WATER WORKS (66/11kV) GRID SSTN To Feeder:11kV FDR RAJDHANI PARK  , LT ACB:SOCKET REPLACEMENT</t>
  </si>
  <si>
    <t>Part of : 990TRF-1:SAWARN PARK S/STN-1:ID</t>
  </si>
  <si>
    <t>13:54</t>
  </si>
  <si>
    <t>15:40</t>
  </si>
  <si>
    <t>01:45</t>
  </si>
  <si>
    <t>Grid:66kV I.O.C BIJWASAN GRID To Feeder:11 kV FDR NAVAL KAPASHERA  , LT ACB:ACB REPLACEMENT</t>
  </si>
  <si>
    <t>Part of : TRF-1 SHIV MANDIR KAPASHERA</t>
  </si>
  <si>
    <t>11:07</t>
  </si>
  <si>
    <t>01:13</t>
  </si>
  <si>
    <t>Grid:66kV VASANT KUNJ D-BLK GRID To Feeder:11 kV FDR NANGAL DAIRY FEEDER NO.-1  , 11KV FEEDER:MAINTENANCE ACTIVITY</t>
  </si>
  <si>
    <t>Part of : TRF-1 RYN SCHOOL P/M, TRF-1 MATA CHOWK MAHIPALPUR P/M*,*TRF-1 ST. LT NEAR POLICE STATION VKJ , TRF-1 DDA FLY OVER VASANT KUNJ*,*TRF-1 DEFENCE ENCLAVE P/M*,*TRF-1 MASJID CAMP, MAHIPALPUR (NEAR CAMMANDO)*,*TRF-1 MATA CHOCK MAHIPALPUR-2 PL/M;TRF-1 HODWALA(BOOSTER PUMP) MAHIPALPUR*,*TRF-1 ST.LT. (CONG- 1 OFFICE MAHIPALPUR)</t>
  </si>
  <si>
    <t>09:45</t>
  </si>
  <si>
    <t>12:01</t>
  </si>
  <si>
    <t>02:14</t>
  </si>
  <si>
    <t>Grid:HASTAL (66/11kV) GRID SSTN To Feeder:RAM DUTT ENCLAVE  , 11KV FEEDER:PREVENTIVE MAINTENANCE</t>
  </si>
  <si>
    <t>Part of : 990 TRF-1:RAM DUTT ENC(MOTHER DAIRY)*,*990 TRF-1:UTTAM NAGAR EAST*,*990 TRF-2:INDRA PARK*,*990 TRF-1:INDRA PARK*,*990 TRF-2:UTTAM NAGAR EAST*,*630TRF3: UTTAM NAGAR EAST</t>
  </si>
  <si>
    <t>07:10</t>
  </si>
  <si>
    <t>08:58</t>
  </si>
  <si>
    <t>Grid:NAJAFGARH (220/66/11kV, TRANSCO) GRID SSTN To Feeder:11kV FDR KAKROLA FEEDER  , HVDS:MAINTENANCE</t>
  </si>
  <si>
    <t>Part of : 400 TRF1: SAINIK ENCLAVE MAKSUDABAD</t>
  </si>
  <si>
    <t>JKP</t>
  </si>
  <si>
    <t>06:13</t>
  </si>
  <si>
    <t>08:12</t>
  </si>
  <si>
    <t>01:58</t>
  </si>
  <si>
    <t>Grid:MUKHERJEE PARK (33/11kV) GRID SSTN To Feeder:11kV FDR FATEH NAGAR  , TRANSFORMER:TO ATTEND OIL LEAKAGE</t>
  </si>
  <si>
    <t>Part of : 990 TRF-1 :PETROL PUMP SSTN, MEENAKSHI GARDEN</t>
  </si>
  <si>
    <t>22/04/2018</t>
  </si>
  <si>
    <t>05:49</t>
  </si>
  <si>
    <t>HT SYSTEM FAULT</t>
  </si>
  <si>
    <t>Grid:SAGARPUR (66/11kV) GRID SSTN To Feeder:11kV FDR D-1 JANAKPURI  , : 11KV CABLE,:CABLE FAULT,</t>
  </si>
  <si>
    <t>Part of : 630 TRF-1 :D/1A-BLOCK SSTN, JANAKPURI*,*990 TRF-1 :D1-BLOCK SSTN, JANAKPURI*,*D-1,JANAK PURI:K</t>
  </si>
  <si>
    <t>03:52</t>
  </si>
  <si>
    <t>05:46</t>
  </si>
  <si>
    <t>01:53</t>
  </si>
  <si>
    <t>Grid:LAJPAT NAGAR-III (33/11kV) GRID SSTN To Feeder:6-FIROZ GANDHI ROAD  , 11KV CABLE,:CABLE FAULT,</t>
  </si>
  <si>
    <t>Part of : TRF-1 FEROZ GANDHI ROAD LAJPAT NAGAR-3: K*TRF-2 FEROZ GANDHI ROAD LAJPAT NAGAR-3: K*FEROZ GANDHI ROAD LAJPAT NAGAR-3: K</t>
  </si>
  <si>
    <t>01:55</t>
  </si>
  <si>
    <t>03:27</t>
  </si>
  <si>
    <t>01:31</t>
  </si>
  <si>
    <t>Grid:MATHURA ROAD (66/11kV) GRID SSTN To Feeder:11kV FDR MOHAN BABA NAGAR FDR. NO.-1  , RMU,:INTERNAL FAULT,</t>
  </si>
  <si>
    <t>Part of : TRF-2 B-1/H-9 MCIE*,*TRF-1 CNG GAS FILLING S/RC MATHURA ROAD*,*TRF-1 B- 1/F-3 MCIE*,*TRF-1 B-1/E-16 MCIE*,*TRF-1 B-1/F-8 (RENOTON) MCIE;NEAR OPEL*,*TRF-1 NEAR B-1/28;B-1/ F-10 MCIE OR F-12</t>
  </si>
  <si>
    <t>20:30</t>
  </si>
  <si>
    <t>21:49</t>
  </si>
  <si>
    <t>01:19</t>
  </si>
  <si>
    <t>Grid:66kV I.O.C BIJWASAN GRID To Feeder:11kV FDR S.P.G  , TRANSIENT FAULT,:TRANSIENT FAULT,</t>
  </si>
  <si>
    <t>Part of : 400 TRF-1:SPG SEC 8 SS 7*,*630 TRF1:SPG COMPLEX S/S NO-7*,*630 TRF1:SPG S/stn-5 S/s*,*400TRF-1:Spg Complex No-1*,*630 TRF-1:SPG COMPLEX S/S NO-3*,*630 TRF1:SPG COMPLEX S/S NO-4*,*630 TRF1: SPG SEC 8 S/STN 2:ID</t>
  </si>
  <si>
    <t>16:26</t>
  </si>
  <si>
    <t>17:33</t>
  </si>
  <si>
    <t>01:07</t>
  </si>
  <si>
    <t>LT FEEDER</t>
  </si>
  <si>
    <t>Grid:SARITA VIHAR (66/11kV) GRID SSTN To Feeder:11kV FDR ABU BAKER MASJID  , LT POLE,SERVICE LINE,:FIRE ON POLE,FIRE IN DB,</t>
  </si>
  <si>
    <t>Part of : 630 KVA TRF F-BLK SHAHEEN BAGH</t>
  </si>
  <si>
    <t>JFR</t>
  </si>
  <si>
    <t>15:11</t>
  </si>
  <si>
    <t>16:44</t>
  </si>
  <si>
    <t>01:33</t>
  </si>
  <si>
    <t>Grid:JAFFARPUR (66/11kV) GRID SSTN To Feeder:11KV NAJAFGARH THANA  , 11KV CABLE,:CABLE FAULT,</t>
  </si>
  <si>
    <t>Part of : 400 TRF-2:B BLOCK GOPAL NAGAR 2*,*HARI KISHAN VILL MITRAON:PM *,*100 TRF-1:STN GOVERDHAN VLG KHAIRA*,*25 TRF-1:DJB, VILL MITRAON DIVISION JFR*,*630 TRF-1:B BLOCK GOPAL NAGAR 1*,*630 TRF-1: KHAIRA MORE*,*16 TRF-1:RAM PARSAD VLG KHAIRA*25 TRF-1: ASHIRWAD VATIKA GOPAL NAGAR</t>
  </si>
  <si>
    <t>14:52</t>
  </si>
  <si>
    <t>16:11</t>
  </si>
  <si>
    <t>01:18</t>
  </si>
  <si>
    <t>Grid:UDYOG NAGAR (33/11kV) GRID SSTN To Feeder:11kV FDR UDYOG NGR.NO-4 (NEW)  , LT O/H CABLE,:CABLE FAULT,</t>
  </si>
  <si>
    <t>Part of : 990 TRF-1:Udyog Nagar S/S No-4(NGI)</t>
  </si>
  <si>
    <t>14:45</t>
  </si>
  <si>
    <t>16:08</t>
  </si>
  <si>
    <t>01:23</t>
  </si>
  <si>
    <t>Grid:UDYOG NAGAR (33/11kV) GRID SSTN To Feeder:11kV FDR O/G S/STN.NO-3 UDYOG NGR(OLD)  , LT O/H CABLE,:CABLE FAULT,</t>
  </si>
  <si>
    <t>Part of : 990 TRF-3:UDYOG NAGAR NO-03 S/S</t>
  </si>
  <si>
    <t>14:32</t>
  </si>
  <si>
    <t>15:44</t>
  </si>
  <si>
    <t>Grid:SARITA VIHAR (220/66/11kV, TRANSCO) GRID SSTN To Feeder:JAITPUR O/H  , DISTRIBUTION TRANSFORMER,:TRANSFORMER FUSE BLOWN,</t>
  </si>
  <si>
    <t>Part of : H BLOCK KHADA CLY:HVDS</t>
  </si>
  <si>
    <t>14:22</t>
  </si>
  <si>
    <t>15:28</t>
  </si>
  <si>
    <t>01:05</t>
  </si>
  <si>
    <t>Grid:PASCHIM VIHAR (66/33/11KV) GRID SSTN To Feeder:11kV FDR NIHAL VIHAR  , 11KV CABLE,:CABLE FAULT,</t>
  </si>
  <si>
    <t>Part of : 400 TRF-1:B-1 BLOCK NIHAL VIHAR*,*990 TRF-1:A-BLOCK NIHAL VIHAR*,*990 TRF-1 PLM D BLK NIHAL VHR NR RS PUBLIC SCHOOL*,*630 TRF-1 B-2 BLOCK NIHAL VIHAR*,* TRF-1:NIHAL VIHAR E BLOCK -II*,*630 TRF-2:B-1 BLOCK NIHAL VIHAR</t>
  </si>
  <si>
    <t>13:14</t>
  </si>
  <si>
    <t>14:20</t>
  </si>
  <si>
    <t>01:06</t>
  </si>
  <si>
    <t>Grid:MOHAN CO-OPERATIVE (66/11kV) GRID SSTN To Feeder:11kV FDR S/S NO.-5 M.B EXTN.  , DISTRIBUTION TRANSFORMER,:TRANSFORMER FUSE BLOWN,</t>
  </si>
  <si>
    <t>Part of : 630KVA TRF M.B.EXTN.</t>
  </si>
  <si>
    <t>12:41</t>
  </si>
  <si>
    <t>14:19</t>
  </si>
  <si>
    <t>Grid:NAJAFGARH (220/66/11kV, TRANSCO) GRID SSTN To Feeder:11kV FDR NAJAFGARH -1  , LT ACB,:LT ACB FLASH,</t>
  </si>
  <si>
    <t>Part of : NJF BAZAR(OLD ANAJ MANDI)</t>
  </si>
  <si>
    <t>13:35</t>
  </si>
  <si>
    <t>01:25</t>
  </si>
  <si>
    <t>11:22</t>
  </si>
  <si>
    <t>12:47</t>
  </si>
  <si>
    <t>01:24</t>
  </si>
  <si>
    <t>Grid:MOHAN CO-OPERATIVE (66/11kV) GRID SSTN To Feeder:11kV FDR NEHRU MARKET  , DISTRIBUTION TRANSFORMER,:TRANSFORMER FUSE BLOWN,</t>
  </si>
  <si>
    <t>Part of : TRF-1 PATERA</t>
  </si>
  <si>
    <t>KPR</t>
  </si>
  <si>
    <t>11:17</t>
  </si>
  <si>
    <t>12:18</t>
  </si>
  <si>
    <t>01:00</t>
  </si>
  <si>
    <t>Grid:TUGHLAKABAD (33/11kV) GRID SSTN To Feeder:11kV FDR G-2 K-19 SANGAM VIHAR  , LT ACB,:FIRE IN S/STN,</t>
  </si>
  <si>
    <t>Part of : TRF-1 K-BLOCK, SANGAM VIHAR:PL</t>
  </si>
  <si>
    <t>11:01</t>
  </si>
  <si>
    <t>12:08</t>
  </si>
  <si>
    <t>Grid:33 kV SHIVALIK GRID To Feeder:11kV FDR C-BLOCK SHIVALIK  , LT POLE,:FIRE ON POLE,</t>
  </si>
  <si>
    <t>Part of : TRF-1 B-BLOCK SHIVALIK:ID</t>
  </si>
  <si>
    <t>10:49</t>
  </si>
  <si>
    <t>12:12</t>
  </si>
  <si>
    <t>Grid:SARITA VIHAR (66/11kV) GRID SSTN To Feeder:11kV FDR SAHEEN BAGH  , SERVICE LINE,:SERVICE LINE LOOSE FROM POLE,</t>
  </si>
  <si>
    <t>Part of : E BLOCK SHAHEEN BAGH:HVDS</t>
  </si>
  <si>
    <t>RKP</t>
  </si>
  <si>
    <t>10:41</t>
  </si>
  <si>
    <t>12:25</t>
  </si>
  <si>
    <t>01:44</t>
  </si>
  <si>
    <t>Grid:R.K.PURAM-I (33/11kV) GRID SSTN To Feeder:11kV FDR SECTOR-12 R.K PURAM  , SERVICE LINE,:SOCKET DAMAGED/BURNT FROM DB,</t>
  </si>
  <si>
    <t>Part of : TRF-1 SEC-12, S/S-3, R.K.P.(CONSTRUCTION): ID</t>
  </si>
  <si>
    <t>06:35</t>
  </si>
  <si>
    <t>07:38</t>
  </si>
  <si>
    <t>01:02</t>
  </si>
  <si>
    <t>Grid:NANGLOI WATER WORKS (66/11kV) GRID SSTN To Feeder:11kV FDR HARIZAN BASTI  , HVDS,:HVDS TRANSFORMER FUSE BLOWN,</t>
  </si>
  <si>
    <t>Part of : 990 TRF-2:Naresh Park S/s No-1 Nagloi*,*TRF-1:S/S NO 4 BLK NARESH PARK*,*990TRF-1:B BLK NARESH PARK*,*NARAYAN DHARAM KANTA*,*990TRF-1:D BLK NARESH PARK*,*990 TRF-1:Naresh Park S/s No-1 Nagloi*,*100TRF-1:PWD STREET LIGHT NARESH PARK</t>
  </si>
  <si>
    <t>ALN</t>
  </si>
  <si>
    <t>EHV TRIPPING</t>
  </si>
  <si>
    <t>DUE TO B/D FROM OKHLA PHASE-2 TO 11KV I/C-3</t>
  </si>
  <si>
    <t>Part of : TODAY HOTEL-1, S/S-5 OKHLA-2, S/S-2 PH-2, S/S-8 PH-1, Z-BLK PH-2 VIA X BLK</t>
  </si>
  <si>
    <t>EHV SHUTDOWN</t>
  </si>
  <si>
    <t>DUE TO PUT OFF FROM G-2 PPK TO D1 &amp; D2 MAHAVIR ENCLAVE</t>
  </si>
  <si>
    <t>Part of : D1 &amp; D2 MAHAVIR ENCLAVE</t>
  </si>
  <si>
    <t>DUE TO DC FAIL</t>
  </si>
  <si>
    <t>HVDS CABLE &amp; OTHER SYSTEM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</si>
</sst>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0" fontId="8" fillId="0" borderId="1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ITAILS/DoP_Outage_21.04.2018_06%20Hr_To_22.04.2018_06%20Hr-detai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I51" sqref="I51"/>
    </sheetView>
  </sheetViews>
  <sheetFormatPr defaultRowHeight="19.5" customHeight="1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8.85546875" style="24" bestFit="1" customWidth="1"/>
    <col min="7" max="7" width="22.5703125" style="34" customWidth="1"/>
    <col min="8" max="8" width="59.28515625" style="34" customWidth="1"/>
    <col min="9" max="9" width="12.7109375" style="24" customWidth="1"/>
    <col min="10" max="10" width="48.7109375" style="34" customWidth="1"/>
    <col min="11" max="11" width="18.140625" style="24" bestFit="1" customWidth="1"/>
    <col min="12" max="12" width="12.42578125" style="24" customWidth="1"/>
    <col min="13" max="16384" width="9.140625" style="24"/>
  </cols>
  <sheetData>
    <row r="1" spans="1:41" s="1" customFormat="1" ht="15.7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41" s="2" customFormat="1" ht="15.75" thickBo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41" s="4" customFormat="1" ht="19.5" customHeight="1">
      <c r="A3" s="43" t="s">
        <v>2</v>
      </c>
      <c r="B3" s="45" t="s">
        <v>3</v>
      </c>
      <c r="C3" s="45" t="s">
        <v>4</v>
      </c>
      <c r="D3" s="47" t="s">
        <v>5</v>
      </c>
      <c r="E3" s="47" t="s">
        <v>6</v>
      </c>
      <c r="F3" s="45" t="s">
        <v>7</v>
      </c>
      <c r="G3" s="49" t="s">
        <v>8</v>
      </c>
      <c r="H3" s="50"/>
      <c r="I3" s="45" t="s">
        <v>9</v>
      </c>
      <c r="J3" s="45" t="s">
        <v>10</v>
      </c>
      <c r="K3" s="45" t="s">
        <v>11</v>
      </c>
      <c r="L3" s="52" t="s">
        <v>12</v>
      </c>
      <c r="M3" s="36"/>
      <c r="N3" s="36"/>
      <c r="O3" s="36"/>
      <c r="P3" s="3"/>
      <c r="Q3" s="36"/>
      <c r="R3" s="3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38"/>
      <c r="AG3" s="39"/>
      <c r="AH3" s="36"/>
      <c r="AI3" s="36"/>
      <c r="AJ3" s="36"/>
      <c r="AK3" s="36"/>
      <c r="AL3" s="36"/>
      <c r="AM3" s="36"/>
      <c r="AN3" s="36"/>
    </row>
    <row r="4" spans="1:41" s="4" customFormat="1" ht="19.5" customHeight="1">
      <c r="A4" s="44"/>
      <c r="B4" s="46"/>
      <c r="C4" s="46"/>
      <c r="D4" s="48"/>
      <c r="E4" s="48"/>
      <c r="F4" s="46"/>
      <c r="G4" s="5" t="s">
        <v>13</v>
      </c>
      <c r="H4" s="6" t="s">
        <v>14</v>
      </c>
      <c r="I4" s="46"/>
      <c r="J4" s="51"/>
      <c r="K4" s="46"/>
      <c r="L4" s="53"/>
      <c r="M4" s="40"/>
      <c r="N4" s="40"/>
      <c r="O4" s="40"/>
      <c r="P4" s="7"/>
      <c r="Q4" s="40"/>
      <c r="R4" s="7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7"/>
      <c r="AE4" s="8"/>
      <c r="AF4" s="9"/>
      <c r="AG4" s="9"/>
      <c r="AH4" s="37"/>
      <c r="AI4" s="37"/>
      <c r="AJ4" s="37"/>
      <c r="AK4" s="37"/>
      <c r="AL4" s="37"/>
      <c r="AM4" s="37"/>
      <c r="AN4" s="37"/>
    </row>
    <row r="5" spans="1:41" s="16" customFormat="1" ht="22.5" customHeight="1">
      <c r="A5" s="10">
        <v>1</v>
      </c>
      <c r="B5" s="4" t="s">
        <v>15</v>
      </c>
      <c r="C5" s="4" t="s">
        <v>125</v>
      </c>
      <c r="D5" s="4" t="s">
        <v>126</v>
      </c>
      <c r="E5" s="4" t="s">
        <v>127</v>
      </c>
      <c r="F5" s="12" t="s">
        <v>128</v>
      </c>
      <c r="G5" s="13" t="s">
        <v>104</v>
      </c>
      <c r="H5" s="17" t="s">
        <v>129</v>
      </c>
      <c r="I5" s="15" t="s">
        <v>22</v>
      </c>
      <c r="J5" s="21" t="s">
        <v>130</v>
      </c>
      <c r="K5" s="4">
        <v>289</v>
      </c>
      <c r="L5" s="4" t="s">
        <v>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8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10" customFormat="1" ht="22.5" customHeight="1">
      <c r="A6" s="10">
        <v>2</v>
      </c>
      <c r="B6" s="4" t="s">
        <v>15</v>
      </c>
      <c r="C6" s="4" t="s">
        <v>31</v>
      </c>
      <c r="D6" s="4" t="s">
        <v>218</v>
      </c>
      <c r="E6" s="4" t="s">
        <v>219</v>
      </c>
      <c r="F6" s="4" t="s">
        <v>220</v>
      </c>
      <c r="G6" s="13" t="s">
        <v>231</v>
      </c>
      <c r="H6" s="17" t="s">
        <v>221</v>
      </c>
      <c r="I6" s="4" t="s">
        <v>22</v>
      </c>
      <c r="J6" s="17" t="s">
        <v>222</v>
      </c>
      <c r="K6" s="4">
        <v>589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6" customFormat="1" ht="22.5" customHeight="1">
      <c r="A7" s="10">
        <v>3</v>
      </c>
      <c r="B7" s="4" t="s">
        <v>15</v>
      </c>
      <c r="C7" s="4" t="s">
        <v>16</v>
      </c>
      <c r="D7" s="4" t="s">
        <v>121</v>
      </c>
      <c r="E7" s="4" t="s">
        <v>122</v>
      </c>
      <c r="F7" s="12" t="s">
        <v>45</v>
      </c>
      <c r="G7" s="13" t="s">
        <v>104</v>
      </c>
      <c r="H7" s="17" t="s">
        <v>123</v>
      </c>
      <c r="I7" s="15" t="s">
        <v>22</v>
      </c>
      <c r="J7" s="17" t="s">
        <v>124</v>
      </c>
      <c r="K7" s="4">
        <v>152</v>
      </c>
      <c r="L7" s="4" t="s">
        <v>24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0" customFormat="1" ht="22.5" customHeight="1">
      <c r="A8" s="10">
        <v>4</v>
      </c>
      <c r="B8" s="4" t="s">
        <v>15</v>
      </c>
      <c r="C8" s="4" t="s">
        <v>82</v>
      </c>
      <c r="D8" s="4" t="s">
        <v>116</v>
      </c>
      <c r="E8" s="4" t="s">
        <v>117</v>
      </c>
      <c r="F8" s="12" t="s">
        <v>118</v>
      </c>
      <c r="G8" s="13" t="s">
        <v>104</v>
      </c>
      <c r="H8" s="17" t="s">
        <v>119</v>
      </c>
      <c r="I8" s="15" t="s">
        <v>22</v>
      </c>
      <c r="J8" s="17" t="s">
        <v>120</v>
      </c>
      <c r="K8" s="4">
        <v>764</v>
      </c>
      <c r="L8" s="4" t="s">
        <v>24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6" customFormat="1" ht="22.5" customHeight="1">
      <c r="A9" s="10">
        <v>5</v>
      </c>
      <c r="B9" s="4" t="s">
        <v>15</v>
      </c>
      <c r="C9" s="4" t="s">
        <v>95</v>
      </c>
      <c r="D9" s="4" t="s">
        <v>96</v>
      </c>
      <c r="E9" s="4" t="s">
        <v>97</v>
      </c>
      <c r="F9" s="12" t="s">
        <v>98</v>
      </c>
      <c r="G9" s="13" t="s">
        <v>20</v>
      </c>
      <c r="H9" s="17" t="s">
        <v>99</v>
      </c>
      <c r="I9" s="15" t="s">
        <v>22</v>
      </c>
      <c r="J9" s="21" t="s">
        <v>100</v>
      </c>
      <c r="K9" s="4">
        <v>245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6" customFormat="1" ht="22.5" customHeight="1">
      <c r="A10" s="10">
        <v>6</v>
      </c>
      <c r="B10" s="4" t="s">
        <v>15</v>
      </c>
      <c r="C10" s="4" t="s">
        <v>212</v>
      </c>
      <c r="D10" s="4" t="s">
        <v>213</v>
      </c>
      <c r="E10" s="4" t="s">
        <v>214</v>
      </c>
      <c r="F10" s="4" t="s">
        <v>215</v>
      </c>
      <c r="G10" s="13" t="s">
        <v>154</v>
      </c>
      <c r="H10" s="17" t="s">
        <v>216</v>
      </c>
      <c r="I10" s="4" t="s">
        <v>22</v>
      </c>
      <c r="J10" s="17" t="s">
        <v>217</v>
      </c>
      <c r="K10" s="4">
        <v>52</v>
      </c>
      <c r="L10" s="4" t="s">
        <v>24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0" customFormat="1" ht="22.5" customHeight="1">
      <c r="A11" s="10">
        <v>7</v>
      </c>
      <c r="B11" s="4" t="s">
        <v>15</v>
      </c>
      <c r="C11" s="4" t="s">
        <v>37</v>
      </c>
      <c r="D11" s="4" t="s">
        <v>208</v>
      </c>
      <c r="E11" s="4" t="s">
        <v>209</v>
      </c>
      <c r="F11" s="4" t="s">
        <v>170</v>
      </c>
      <c r="G11" s="13" t="s">
        <v>154</v>
      </c>
      <c r="H11" s="17" t="s">
        <v>210</v>
      </c>
      <c r="I11" s="4" t="s">
        <v>22</v>
      </c>
      <c r="J11" s="17" t="s">
        <v>211</v>
      </c>
      <c r="K11" s="4">
        <v>65</v>
      </c>
      <c r="L11" s="4" t="s">
        <v>24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6" customFormat="1" ht="22.5" customHeight="1">
      <c r="A12" s="10">
        <v>8</v>
      </c>
      <c r="B12" s="4" t="s">
        <v>15</v>
      </c>
      <c r="C12" s="4" t="s">
        <v>72</v>
      </c>
      <c r="D12" s="4" t="s">
        <v>73</v>
      </c>
      <c r="E12" s="4" t="s">
        <v>74</v>
      </c>
      <c r="F12" s="12" t="s">
        <v>75</v>
      </c>
      <c r="G12" s="13" t="s">
        <v>20</v>
      </c>
      <c r="H12" s="17" t="s">
        <v>76</v>
      </c>
      <c r="I12" s="15" t="s">
        <v>22</v>
      </c>
      <c r="J12" s="17" t="s">
        <v>77</v>
      </c>
      <c r="K12" s="4">
        <v>84</v>
      </c>
      <c r="L12" s="4" t="s">
        <v>24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</row>
    <row r="13" spans="1:41" s="16" customFormat="1" ht="22.5" customHeight="1">
      <c r="A13" s="10">
        <v>9</v>
      </c>
      <c r="B13" s="4" t="s">
        <v>15</v>
      </c>
      <c r="C13" s="4" t="s">
        <v>54</v>
      </c>
      <c r="D13" s="4" t="s">
        <v>73</v>
      </c>
      <c r="E13" s="4" t="s">
        <v>78</v>
      </c>
      <c r="F13" s="12" t="s">
        <v>79</v>
      </c>
      <c r="G13" s="13" t="s">
        <v>20</v>
      </c>
      <c r="H13" s="17" t="s">
        <v>80</v>
      </c>
      <c r="I13" s="15" t="s">
        <v>22</v>
      </c>
      <c r="J13" s="21" t="s">
        <v>81</v>
      </c>
      <c r="K13" s="4">
        <v>514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</row>
    <row r="14" spans="1:41" s="16" customFormat="1" ht="22.5" customHeight="1">
      <c r="A14" s="10">
        <v>10</v>
      </c>
      <c r="B14" s="4" t="s">
        <v>15</v>
      </c>
      <c r="C14" s="4" t="s">
        <v>82</v>
      </c>
      <c r="D14" s="4" t="s">
        <v>73</v>
      </c>
      <c r="E14" s="4" t="s">
        <v>83</v>
      </c>
      <c r="F14" s="12" t="s">
        <v>84</v>
      </c>
      <c r="G14" s="13" t="s">
        <v>20</v>
      </c>
      <c r="H14" s="17" t="s">
        <v>85</v>
      </c>
      <c r="I14" s="15" t="s">
        <v>22</v>
      </c>
      <c r="J14" s="21" t="s">
        <v>86</v>
      </c>
      <c r="K14" s="4">
        <v>462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</row>
    <row r="15" spans="1:41" s="16" customFormat="1" ht="22.5" customHeight="1">
      <c r="A15" s="10">
        <v>11</v>
      </c>
      <c r="B15" s="10" t="s">
        <v>15</v>
      </c>
      <c r="C15" s="10" t="s">
        <v>87</v>
      </c>
      <c r="D15" s="11" t="s">
        <v>73</v>
      </c>
      <c r="E15" s="11" t="s">
        <v>60</v>
      </c>
      <c r="F15" s="13" t="s">
        <v>88</v>
      </c>
      <c r="G15" s="13" t="s">
        <v>20</v>
      </c>
      <c r="H15" s="14" t="s">
        <v>89</v>
      </c>
      <c r="I15" s="10" t="s">
        <v>22</v>
      </c>
      <c r="J15" s="14" t="s">
        <v>90</v>
      </c>
      <c r="K15" s="10">
        <v>257</v>
      </c>
      <c r="L15" s="10" t="s">
        <v>24</v>
      </c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2"/>
      <c r="AG15" s="22"/>
      <c r="AH15" s="22"/>
      <c r="AI15" s="22"/>
      <c r="AJ15" s="22"/>
      <c r="AK15" s="22"/>
      <c r="AL15" s="22"/>
      <c r="AM15" s="22"/>
      <c r="AN15" s="22"/>
    </row>
    <row r="16" spans="1:41" s="16" customFormat="1" ht="22.5" customHeight="1">
      <c r="A16" s="10">
        <v>12</v>
      </c>
      <c r="B16" s="4" t="s">
        <v>15</v>
      </c>
      <c r="C16" s="4" t="s">
        <v>25</v>
      </c>
      <c r="D16" s="4" t="s">
        <v>73</v>
      </c>
      <c r="E16" s="4" t="s">
        <v>91</v>
      </c>
      <c r="F16" s="12" t="s">
        <v>92</v>
      </c>
      <c r="G16" s="13" t="s">
        <v>20</v>
      </c>
      <c r="H16" s="17" t="s">
        <v>93</v>
      </c>
      <c r="I16" s="15" t="s">
        <v>22</v>
      </c>
      <c r="J16" s="21" t="s">
        <v>94</v>
      </c>
      <c r="K16" s="4">
        <v>144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</row>
    <row r="17" spans="1:41" s="16" customFormat="1" ht="22.5" customHeight="1">
      <c r="A17" s="10">
        <v>13</v>
      </c>
      <c r="B17" s="31" t="s">
        <v>15</v>
      </c>
      <c r="C17" s="31" t="s">
        <v>67</v>
      </c>
      <c r="D17" s="31" t="s">
        <v>204</v>
      </c>
      <c r="E17" s="31" t="s">
        <v>205</v>
      </c>
      <c r="F17" s="31" t="s">
        <v>184</v>
      </c>
      <c r="G17" s="13" t="s">
        <v>154</v>
      </c>
      <c r="H17" s="32" t="s">
        <v>206</v>
      </c>
      <c r="I17" s="31" t="s">
        <v>22</v>
      </c>
      <c r="J17" s="32" t="s">
        <v>207</v>
      </c>
      <c r="K17" s="31">
        <v>51</v>
      </c>
      <c r="L17" s="31" t="s">
        <v>24</v>
      </c>
      <c r="M17" s="31"/>
      <c r="N17" s="33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6" customFormat="1" ht="22.5" customHeight="1">
      <c r="A18" s="10">
        <v>14</v>
      </c>
      <c r="B18" s="4" t="s">
        <v>15</v>
      </c>
      <c r="C18" s="4" t="s">
        <v>25</v>
      </c>
      <c r="D18" s="4" t="s">
        <v>112</v>
      </c>
      <c r="E18" s="4" t="s">
        <v>38</v>
      </c>
      <c r="F18" s="12" t="s">
        <v>113</v>
      </c>
      <c r="G18" s="13" t="s">
        <v>104</v>
      </c>
      <c r="H18" s="17" t="s">
        <v>114</v>
      </c>
      <c r="I18" s="15" t="s">
        <v>22</v>
      </c>
      <c r="J18" s="21" t="s">
        <v>115</v>
      </c>
      <c r="K18" s="4">
        <v>389</v>
      </c>
      <c r="L18" s="4" t="s">
        <v>24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8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6" customFormat="1" ht="22.5" customHeight="1">
      <c r="A19" s="10">
        <v>15</v>
      </c>
      <c r="B19" s="4" t="s">
        <v>15</v>
      </c>
      <c r="C19" s="4" t="s">
        <v>198</v>
      </c>
      <c r="D19" s="4" t="s">
        <v>199</v>
      </c>
      <c r="E19" s="4" t="s">
        <v>200</v>
      </c>
      <c r="F19" s="4" t="s">
        <v>201</v>
      </c>
      <c r="G19" s="13" t="s">
        <v>154</v>
      </c>
      <c r="H19" s="17" t="s">
        <v>202</v>
      </c>
      <c r="I19" s="4" t="s">
        <v>22</v>
      </c>
      <c r="J19" s="17" t="s">
        <v>203</v>
      </c>
      <c r="K19" s="4">
        <v>71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8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22.5" customHeight="1">
      <c r="A20" s="10">
        <v>16</v>
      </c>
      <c r="B20" s="4" t="s">
        <v>15</v>
      </c>
      <c r="C20" s="4" t="s">
        <v>37</v>
      </c>
      <c r="D20" s="4" t="s">
        <v>193</v>
      </c>
      <c r="E20" s="4" t="s">
        <v>194</v>
      </c>
      <c r="F20" s="4" t="s">
        <v>195</v>
      </c>
      <c r="G20" s="13" t="s">
        <v>154</v>
      </c>
      <c r="H20" s="17" t="s">
        <v>196</v>
      </c>
      <c r="I20" s="4" t="s">
        <v>22</v>
      </c>
      <c r="J20" s="17" t="s">
        <v>197</v>
      </c>
      <c r="K20" s="4">
        <v>148</v>
      </c>
      <c r="L20" s="4" t="s">
        <v>24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2.5" customHeight="1">
      <c r="A21" s="10">
        <v>17</v>
      </c>
      <c r="B21" s="10" t="s">
        <v>15</v>
      </c>
      <c r="C21" s="10" t="s">
        <v>31</v>
      </c>
      <c r="D21" s="11" t="s">
        <v>59</v>
      </c>
      <c r="E21" s="11" t="s">
        <v>60</v>
      </c>
      <c r="F21" s="13" t="s">
        <v>45</v>
      </c>
      <c r="G21" s="13" t="s">
        <v>20</v>
      </c>
      <c r="H21" s="14" t="s">
        <v>61</v>
      </c>
      <c r="I21" s="10" t="s">
        <v>22</v>
      </c>
      <c r="J21" s="14" t="s">
        <v>62</v>
      </c>
      <c r="K21" s="10">
        <v>269</v>
      </c>
      <c r="L21" s="10" t="s">
        <v>24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35"/>
    </row>
    <row r="22" spans="1:41" ht="22.5" customHeight="1">
      <c r="A22" s="10">
        <v>18</v>
      </c>
      <c r="B22" s="4" t="s">
        <v>15</v>
      </c>
      <c r="C22" s="4" t="s">
        <v>16</v>
      </c>
      <c r="D22" s="4" t="s">
        <v>59</v>
      </c>
      <c r="E22" s="4" t="s">
        <v>63</v>
      </c>
      <c r="F22" s="12" t="s">
        <v>64</v>
      </c>
      <c r="G22" s="13" t="s">
        <v>20</v>
      </c>
      <c r="H22" s="17" t="s">
        <v>65</v>
      </c>
      <c r="I22" s="15" t="s">
        <v>22</v>
      </c>
      <c r="J22" s="21" t="s">
        <v>66</v>
      </c>
      <c r="K22" s="4">
        <v>671</v>
      </c>
      <c r="L22" s="4" t="s">
        <v>24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O22" s="35"/>
    </row>
    <row r="23" spans="1:41" ht="22.5" customHeight="1">
      <c r="A23" s="10">
        <v>19</v>
      </c>
      <c r="B23" s="4" t="s">
        <v>15</v>
      </c>
      <c r="C23" s="4" t="s">
        <v>67</v>
      </c>
      <c r="D23" s="4" t="s">
        <v>59</v>
      </c>
      <c r="E23" s="4" t="s">
        <v>68</v>
      </c>
      <c r="F23" s="12" t="s">
        <v>69</v>
      </c>
      <c r="G23" s="13" t="s">
        <v>20</v>
      </c>
      <c r="H23" s="17" t="s">
        <v>70</v>
      </c>
      <c r="I23" s="15" t="s">
        <v>22</v>
      </c>
      <c r="J23" s="17" t="s">
        <v>71</v>
      </c>
      <c r="K23" s="4">
        <v>520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O23" s="35"/>
    </row>
    <row r="24" spans="1:41" ht="22.5" customHeight="1">
      <c r="A24" s="10">
        <v>20</v>
      </c>
      <c r="B24" s="10" t="s">
        <v>15</v>
      </c>
      <c r="C24" s="10" t="s">
        <v>48</v>
      </c>
      <c r="D24" s="11" t="s">
        <v>49</v>
      </c>
      <c r="E24" s="11" t="s">
        <v>50</v>
      </c>
      <c r="F24" s="13" t="s">
        <v>51</v>
      </c>
      <c r="G24" s="13" t="s">
        <v>20</v>
      </c>
      <c r="H24" s="14" t="s">
        <v>52</v>
      </c>
      <c r="I24" s="10" t="s">
        <v>22</v>
      </c>
      <c r="J24" s="14" t="s">
        <v>53</v>
      </c>
      <c r="K24" s="10">
        <v>1</v>
      </c>
      <c r="L24" s="10" t="s">
        <v>24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35"/>
    </row>
    <row r="25" spans="1:41" ht="22.5" customHeight="1">
      <c r="A25" s="10">
        <v>21</v>
      </c>
      <c r="B25" s="4" t="s">
        <v>15</v>
      </c>
      <c r="C25" s="4" t="s">
        <v>54</v>
      </c>
      <c r="D25" s="4" t="s">
        <v>49</v>
      </c>
      <c r="E25" s="4" t="s">
        <v>55</v>
      </c>
      <c r="F25" s="12" t="s">
        <v>56</v>
      </c>
      <c r="G25" s="13" t="s">
        <v>20</v>
      </c>
      <c r="H25" s="17" t="s">
        <v>57</v>
      </c>
      <c r="I25" s="15" t="s">
        <v>22</v>
      </c>
      <c r="J25" s="17" t="s">
        <v>58</v>
      </c>
      <c r="K25" s="4">
        <v>625</v>
      </c>
      <c r="L25" s="4" t="s">
        <v>24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O25" s="30"/>
    </row>
    <row r="26" spans="1:41" ht="22.5" customHeight="1">
      <c r="A26" s="10">
        <v>22</v>
      </c>
      <c r="B26" s="4" t="s">
        <v>15</v>
      </c>
      <c r="C26" s="4" t="s">
        <v>37</v>
      </c>
      <c r="D26" s="4" t="s">
        <v>43</v>
      </c>
      <c r="E26" s="4" t="s">
        <v>44</v>
      </c>
      <c r="F26" s="12" t="s">
        <v>45</v>
      </c>
      <c r="G26" s="13" t="s">
        <v>20</v>
      </c>
      <c r="H26" s="17" t="s">
        <v>46</v>
      </c>
      <c r="I26" s="15" t="s">
        <v>22</v>
      </c>
      <c r="J26" s="21" t="s">
        <v>47</v>
      </c>
      <c r="K26" s="4">
        <v>56</v>
      </c>
      <c r="L26" s="4" t="s">
        <v>24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O26" s="35"/>
    </row>
    <row r="27" spans="1:41" s="27" customFormat="1" ht="22.5" customHeight="1">
      <c r="A27" s="10">
        <v>23</v>
      </c>
      <c r="B27" s="4" t="s">
        <v>15</v>
      </c>
      <c r="C27" s="4" t="s">
        <v>37</v>
      </c>
      <c r="D27" s="4" t="s">
        <v>43</v>
      </c>
      <c r="E27" s="4" t="s">
        <v>191</v>
      </c>
      <c r="F27" s="4" t="s">
        <v>192</v>
      </c>
      <c r="G27" s="13" t="s">
        <v>154</v>
      </c>
      <c r="H27" s="17" t="s">
        <v>175</v>
      </c>
      <c r="I27" s="4" t="s">
        <v>22</v>
      </c>
      <c r="J27" s="17" t="s">
        <v>176</v>
      </c>
      <c r="K27" s="4">
        <v>168</v>
      </c>
      <c r="L27" s="4" t="s">
        <v>24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</row>
    <row r="28" spans="1:41" ht="22.5" customHeight="1">
      <c r="A28" s="10">
        <v>24</v>
      </c>
      <c r="B28" s="4" t="s">
        <v>15</v>
      </c>
      <c r="C28" s="4" t="s">
        <v>37</v>
      </c>
      <c r="D28" s="4" t="s">
        <v>38</v>
      </c>
      <c r="E28" s="4" t="s">
        <v>39</v>
      </c>
      <c r="F28" s="12" t="s">
        <v>40</v>
      </c>
      <c r="G28" s="13" t="s">
        <v>20</v>
      </c>
      <c r="H28" s="17" t="s">
        <v>41</v>
      </c>
      <c r="I28" s="15" t="s">
        <v>22</v>
      </c>
      <c r="J28" s="21" t="s">
        <v>42</v>
      </c>
      <c r="K28" s="4">
        <v>185</v>
      </c>
      <c r="L28" s="4" t="s">
        <v>24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O28" s="30"/>
    </row>
    <row r="29" spans="1:41" ht="22.5" customHeight="1">
      <c r="A29" s="10">
        <v>25</v>
      </c>
      <c r="B29" s="10" t="s">
        <v>15</v>
      </c>
      <c r="C29" s="10" t="s">
        <v>31</v>
      </c>
      <c r="D29" s="11" t="s">
        <v>32</v>
      </c>
      <c r="E29" s="11" t="s">
        <v>33</v>
      </c>
      <c r="F29" s="12" t="s">
        <v>34</v>
      </c>
      <c r="G29" s="13" t="s">
        <v>20</v>
      </c>
      <c r="H29" s="19" t="s">
        <v>35</v>
      </c>
      <c r="I29" s="15" t="s">
        <v>22</v>
      </c>
      <c r="J29" s="14" t="s">
        <v>36</v>
      </c>
      <c r="K29" s="10">
        <v>204</v>
      </c>
      <c r="L29" s="10" t="s">
        <v>24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35"/>
    </row>
    <row r="30" spans="1:41" ht="22.5" customHeight="1">
      <c r="A30" s="10">
        <v>26</v>
      </c>
      <c r="B30" s="4" t="s">
        <v>15</v>
      </c>
      <c r="C30" s="4" t="s">
        <v>16</v>
      </c>
      <c r="D30" s="4" t="s">
        <v>187</v>
      </c>
      <c r="E30" s="4" t="s">
        <v>188</v>
      </c>
      <c r="F30" s="12" t="s">
        <v>40</v>
      </c>
      <c r="G30" s="13" t="s">
        <v>154</v>
      </c>
      <c r="H30" s="17" t="s">
        <v>189</v>
      </c>
      <c r="I30" s="15" t="s">
        <v>22</v>
      </c>
      <c r="J30" s="17" t="s">
        <v>190</v>
      </c>
      <c r="K30" s="4">
        <v>67</v>
      </c>
      <c r="L30" s="4" t="s">
        <v>24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2.5" customHeight="1">
      <c r="A31" s="10">
        <v>27</v>
      </c>
      <c r="B31" s="4" t="s">
        <v>15</v>
      </c>
      <c r="C31" s="4" t="s">
        <v>37</v>
      </c>
      <c r="D31" s="4" t="s">
        <v>182</v>
      </c>
      <c r="E31" s="4" t="s">
        <v>183</v>
      </c>
      <c r="F31" s="4" t="s">
        <v>184</v>
      </c>
      <c r="G31" s="13" t="s">
        <v>154</v>
      </c>
      <c r="H31" s="17" t="s">
        <v>185</v>
      </c>
      <c r="I31" s="4" t="s">
        <v>22</v>
      </c>
      <c r="J31" s="17" t="s">
        <v>186</v>
      </c>
      <c r="K31" s="4">
        <v>207</v>
      </c>
      <c r="L31" s="4" t="s">
        <v>24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2.5" customHeight="1">
      <c r="A32" s="10">
        <v>28</v>
      </c>
      <c r="B32" s="4" t="s">
        <v>15</v>
      </c>
      <c r="C32" s="4" t="s">
        <v>25</v>
      </c>
      <c r="D32" s="4" t="s">
        <v>26</v>
      </c>
      <c r="E32" s="11" t="s">
        <v>27</v>
      </c>
      <c r="F32" s="12" t="s">
        <v>28</v>
      </c>
      <c r="G32" s="13" t="s">
        <v>20</v>
      </c>
      <c r="H32" s="17" t="s">
        <v>29</v>
      </c>
      <c r="I32" s="15" t="s">
        <v>22</v>
      </c>
      <c r="J32" s="17" t="s">
        <v>30</v>
      </c>
      <c r="K32" s="4">
        <v>398</v>
      </c>
      <c r="L32" s="4" t="s">
        <v>24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O32" s="30"/>
    </row>
    <row r="33" spans="1:41" ht="22.5" customHeight="1">
      <c r="A33" s="10">
        <v>29</v>
      </c>
      <c r="B33" s="10" t="s">
        <v>15</v>
      </c>
      <c r="C33" s="10" t="s">
        <v>16</v>
      </c>
      <c r="D33" s="11" t="s">
        <v>17</v>
      </c>
      <c r="E33" s="11" t="s">
        <v>18</v>
      </c>
      <c r="F33" s="12" t="s">
        <v>19</v>
      </c>
      <c r="G33" s="13" t="s">
        <v>20</v>
      </c>
      <c r="H33" s="14" t="s">
        <v>21</v>
      </c>
      <c r="I33" s="15" t="s">
        <v>22</v>
      </c>
      <c r="J33" s="14" t="s">
        <v>23</v>
      </c>
      <c r="K33" s="10">
        <v>512</v>
      </c>
      <c r="L33" s="10" t="s">
        <v>24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5"/>
    </row>
    <row r="34" spans="1:41" ht="22.5" customHeight="1">
      <c r="A34" s="10">
        <v>30</v>
      </c>
      <c r="B34" s="4" t="s">
        <v>15</v>
      </c>
      <c r="C34" s="4" t="s">
        <v>25</v>
      </c>
      <c r="D34" s="4" t="s">
        <v>107</v>
      </c>
      <c r="E34" s="4" t="s">
        <v>108</v>
      </c>
      <c r="F34" s="12" t="s">
        <v>109</v>
      </c>
      <c r="G34" s="13" t="s">
        <v>104</v>
      </c>
      <c r="H34" s="17" t="s">
        <v>110</v>
      </c>
      <c r="I34" s="15" t="s">
        <v>22</v>
      </c>
      <c r="J34" s="17" t="s">
        <v>111</v>
      </c>
      <c r="K34" s="4">
        <v>215</v>
      </c>
      <c r="L34" s="4" t="s">
        <v>24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1" ht="22.5" customHeight="1">
      <c r="A35" s="10">
        <v>31</v>
      </c>
      <c r="B35" s="4" t="s">
        <v>15</v>
      </c>
      <c r="C35" s="4" t="s">
        <v>54</v>
      </c>
      <c r="D35" s="4" t="s">
        <v>101</v>
      </c>
      <c r="E35" s="4" t="s">
        <v>102</v>
      </c>
      <c r="F35" s="12" t="s">
        <v>103</v>
      </c>
      <c r="G35" s="13" t="s">
        <v>104</v>
      </c>
      <c r="H35" s="17" t="s">
        <v>105</v>
      </c>
      <c r="I35" s="15" t="s">
        <v>22</v>
      </c>
      <c r="J35" s="17" t="s">
        <v>106</v>
      </c>
      <c r="K35" s="4">
        <v>81</v>
      </c>
      <c r="L35" s="4" t="s">
        <v>24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1" ht="22.5" customHeight="1">
      <c r="A36" s="10">
        <v>32</v>
      </c>
      <c r="B36" s="4" t="s">
        <v>15</v>
      </c>
      <c r="C36" s="4" t="s">
        <v>31</v>
      </c>
      <c r="D36" s="4" t="s">
        <v>177</v>
      </c>
      <c r="E36" s="4" t="s">
        <v>178</v>
      </c>
      <c r="F36" s="4" t="s">
        <v>179</v>
      </c>
      <c r="G36" s="13" t="s">
        <v>133</v>
      </c>
      <c r="H36" s="17" t="s">
        <v>180</v>
      </c>
      <c r="I36" s="4" t="s">
        <v>22</v>
      </c>
      <c r="J36" s="17" t="s">
        <v>181</v>
      </c>
      <c r="K36" s="4">
        <v>679</v>
      </c>
      <c r="L36" s="4" t="s">
        <v>24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1" ht="22.5" customHeight="1">
      <c r="A37" s="10">
        <v>33</v>
      </c>
      <c r="B37" s="4" t="s">
        <v>15</v>
      </c>
      <c r="C37" s="4" t="s">
        <v>37</v>
      </c>
      <c r="D37" s="4" t="s">
        <v>173</v>
      </c>
      <c r="E37" s="4" t="s">
        <v>174</v>
      </c>
      <c r="F37" s="4" t="s">
        <v>28</v>
      </c>
      <c r="G37" s="13" t="s">
        <v>154</v>
      </c>
      <c r="H37" s="17" t="s">
        <v>175</v>
      </c>
      <c r="I37" s="4" t="s">
        <v>22</v>
      </c>
      <c r="J37" s="17" t="s">
        <v>176</v>
      </c>
      <c r="K37" s="4">
        <v>12</v>
      </c>
      <c r="L37" s="4" t="s">
        <v>24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1" ht="22.5" customHeight="1">
      <c r="A38" s="10">
        <v>34</v>
      </c>
      <c r="B38" s="10" t="s">
        <v>15</v>
      </c>
      <c r="C38" s="10" t="s">
        <v>31</v>
      </c>
      <c r="D38" s="11" t="s">
        <v>168</v>
      </c>
      <c r="E38" s="11" t="s">
        <v>169</v>
      </c>
      <c r="F38" s="13" t="s">
        <v>170</v>
      </c>
      <c r="G38" s="13" t="s">
        <v>154</v>
      </c>
      <c r="H38" s="14" t="s">
        <v>171</v>
      </c>
      <c r="I38" s="10" t="s">
        <v>22</v>
      </c>
      <c r="J38" s="14" t="s">
        <v>172</v>
      </c>
      <c r="K38" s="10">
        <v>73</v>
      </c>
      <c r="L38" s="10" t="s">
        <v>24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8"/>
      <c r="AF38" s="28"/>
      <c r="AG38" s="28"/>
      <c r="AH38" s="28"/>
      <c r="AI38" s="28"/>
      <c r="AJ38" s="28"/>
      <c r="AK38" s="28"/>
      <c r="AL38" s="28"/>
      <c r="AM38" s="28"/>
      <c r="AN38" s="28"/>
    </row>
    <row r="39" spans="1:41" ht="22.5" customHeight="1">
      <c r="A39" s="10">
        <v>35</v>
      </c>
      <c r="B39" s="10" t="s">
        <v>15</v>
      </c>
      <c r="C39" s="10" t="s">
        <v>31</v>
      </c>
      <c r="D39" s="11" t="s">
        <v>163</v>
      </c>
      <c r="E39" s="11" t="s">
        <v>164</v>
      </c>
      <c r="F39" s="13" t="s">
        <v>165</v>
      </c>
      <c r="G39" s="13" t="s">
        <v>154</v>
      </c>
      <c r="H39" s="14" t="s">
        <v>166</v>
      </c>
      <c r="I39" s="10" t="s">
        <v>22</v>
      </c>
      <c r="J39" s="14" t="s">
        <v>167</v>
      </c>
      <c r="K39" s="10">
        <v>74</v>
      </c>
      <c r="L39" s="10" t="s">
        <v>24</v>
      </c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30"/>
      <c r="AF39" s="30"/>
      <c r="AG39" s="30"/>
      <c r="AH39" s="30"/>
      <c r="AI39" s="30"/>
      <c r="AJ39" s="30"/>
      <c r="AK39" s="30"/>
      <c r="AL39" s="30"/>
      <c r="AM39" s="30"/>
      <c r="AN39" s="30"/>
    </row>
    <row r="40" spans="1:41" ht="22.5" customHeight="1">
      <c r="A40" s="10">
        <v>36</v>
      </c>
      <c r="B40" s="10" t="s">
        <v>15</v>
      </c>
      <c r="C40" s="10" t="s">
        <v>157</v>
      </c>
      <c r="D40" s="11" t="s">
        <v>158</v>
      </c>
      <c r="E40" s="11" t="s">
        <v>159</v>
      </c>
      <c r="F40" s="13" t="s">
        <v>160</v>
      </c>
      <c r="G40" s="13" t="s">
        <v>133</v>
      </c>
      <c r="H40" s="14" t="s">
        <v>161</v>
      </c>
      <c r="I40" s="10" t="s">
        <v>22</v>
      </c>
      <c r="J40" s="14" t="s">
        <v>162</v>
      </c>
      <c r="K40" s="10">
        <v>489</v>
      </c>
      <c r="L40" s="10" t="s">
        <v>24</v>
      </c>
      <c r="M40" s="20"/>
      <c r="N40" s="29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8"/>
      <c r="AF40" s="28"/>
      <c r="AG40" s="28"/>
      <c r="AH40" s="28"/>
      <c r="AI40" s="28"/>
      <c r="AJ40" s="28"/>
      <c r="AK40" s="28"/>
      <c r="AL40" s="28"/>
      <c r="AM40" s="28"/>
      <c r="AN40" s="28"/>
    </row>
    <row r="41" spans="1:41" ht="22.5" customHeight="1">
      <c r="A41" s="10">
        <v>37</v>
      </c>
      <c r="B41" s="10" t="s">
        <v>15</v>
      </c>
      <c r="C41" s="10" t="s">
        <v>37</v>
      </c>
      <c r="D41" s="11" t="s">
        <v>151</v>
      </c>
      <c r="E41" s="11" t="s">
        <v>152</v>
      </c>
      <c r="F41" s="13" t="s">
        <v>153</v>
      </c>
      <c r="G41" s="13" t="s">
        <v>154</v>
      </c>
      <c r="H41" s="14" t="s">
        <v>155</v>
      </c>
      <c r="I41" s="10" t="s">
        <v>22</v>
      </c>
      <c r="J41" s="14" t="s">
        <v>156</v>
      </c>
      <c r="K41" s="10">
        <v>68</v>
      </c>
      <c r="L41" s="10" t="s">
        <v>24</v>
      </c>
      <c r="M41" s="20"/>
      <c r="N41" s="29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8"/>
      <c r="AF41" s="28"/>
      <c r="AG41" s="28"/>
      <c r="AH41" s="28"/>
      <c r="AI41" s="28"/>
      <c r="AJ41" s="28"/>
      <c r="AK41" s="28"/>
      <c r="AL41" s="28"/>
      <c r="AM41" s="28"/>
      <c r="AN41" s="28"/>
    </row>
    <row r="42" spans="1:41" ht="22.5" customHeight="1">
      <c r="A42" s="10">
        <v>38</v>
      </c>
      <c r="B42" s="10" t="s">
        <v>15</v>
      </c>
      <c r="C42" s="10" t="s">
        <v>72</v>
      </c>
      <c r="D42" s="11" t="s">
        <v>146</v>
      </c>
      <c r="E42" s="11" t="s">
        <v>147</v>
      </c>
      <c r="F42" s="13" t="s">
        <v>148</v>
      </c>
      <c r="G42" s="13" t="s">
        <v>133</v>
      </c>
      <c r="H42" s="14" t="s">
        <v>149</v>
      </c>
      <c r="I42" s="10" t="s">
        <v>22</v>
      </c>
      <c r="J42" s="14" t="s">
        <v>150</v>
      </c>
      <c r="K42" s="10">
        <v>586</v>
      </c>
      <c r="L42" s="10" t="s">
        <v>24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8"/>
      <c r="AF42" s="28"/>
      <c r="AG42" s="28"/>
      <c r="AH42" s="28"/>
      <c r="AI42" s="28"/>
      <c r="AJ42" s="28"/>
      <c r="AK42" s="28"/>
      <c r="AL42" s="28"/>
      <c r="AM42" s="28"/>
      <c r="AN42" s="28"/>
    </row>
    <row r="43" spans="1:41" ht="22.5" customHeight="1">
      <c r="A43" s="10">
        <v>39</v>
      </c>
      <c r="B43" s="4" t="s">
        <v>15</v>
      </c>
      <c r="C43" s="4" t="s">
        <v>223</v>
      </c>
      <c r="D43" s="12">
        <v>0.85763888888888884</v>
      </c>
      <c r="E43" s="12">
        <v>0.90069444444444446</v>
      </c>
      <c r="F43" s="12">
        <v>4.3055555555555625E-2</v>
      </c>
      <c r="G43" s="13" t="s">
        <v>224</v>
      </c>
      <c r="H43" s="17" t="s">
        <v>225</v>
      </c>
      <c r="I43" s="4" t="s">
        <v>22</v>
      </c>
      <c r="J43" s="17" t="s">
        <v>226</v>
      </c>
      <c r="K43" s="4">
        <v>3923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1" ht="22.5" customHeight="1">
      <c r="A44" s="10">
        <v>40</v>
      </c>
      <c r="B44" s="4" t="s">
        <v>15</v>
      </c>
      <c r="C44" s="4" t="s">
        <v>72</v>
      </c>
      <c r="D44" s="12">
        <v>0.87638888888888899</v>
      </c>
      <c r="E44" s="12">
        <v>0.92986111111111114</v>
      </c>
      <c r="F44" s="12">
        <v>5.3472222222222143E-2</v>
      </c>
      <c r="G44" s="13" t="s">
        <v>227</v>
      </c>
      <c r="H44" s="17" t="s">
        <v>228</v>
      </c>
      <c r="I44" s="4" t="s">
        <v>22</v>
      </c>
      <c r="J44" s="17" t="s">
        <v>229</v>
      </c>
      <c r="K44" s="4">
        <v>4833</v>
      </c>
      <c r="L44" s="4" t="s">
        <v>230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 ht="22.5" customHeight="1">
      <c r="A45" s="10">
        <v>41</v>
      </c>
      <c r="B45" s="10" t="s">
        <v>131</v>
      </c>
      <c r="C45" s="10" t="s">
        <v>37</v>
      </c>
      <c r="D45" s="11" t="s">
        <v>141</v>
      </c>
      <c r="E45" s="11" t="s">
        <v>142</v>
      </c>
      <c r="F45" s="13" t="s">
        <v>143</v>
      </c>
      <c r="G45" s="13" t="s">
        <v>133</v>
      </c>
      <c r="H45" s="14" t="s">
        <v>144</v>
      </c>
      <c r="I45" s="10" t="s">
        <v>22</v>
      </c>
      <c r="J45" s="14" t="s">
        <v>145</v>
      </c>
      <c r="K45" s="10">
        <v>7</v>
      </c>
      <c r="L45" s="10" t="s">
        <v>24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8"/>
      <c r="AF45" s="28"/>
      <c r="AG45" s="28"/>
      <c r="AH45" s="28"/>
      <c r="AI45" s="28"/>
      <c r="AJ45" s="28"/>
      <c r="AK45" s="28"/>
      <c r="AL45" s="28"/>
      <c r="AM45" s="28"/>
      <c r="AN45" s="28"/>
    </row>
    <row r="46" spans="1:41" ht="22.5" customHeight="1">
      <c r="A46" s="10">
        <v>42</v>
      </c>
      <c r="B46" s="10" t="s">
        <v>131</v>
      </c>
      <c r="C46" s="10" t="s">
        <v>48</v>
      </c>
      <c r="D46" s="11" t="s">
        <v>136</v>
      </c>
      <c r="E46" s="11" t="s">
        <v>137</v>
      </c>
      <c r="F46" s="13" t="s">
        <v>138</v>
      </c>
      <c r="G46" s="13" t="s">
        <v>133</v>
      </c>
      <c r="H46" s="14" t="s">
        <v>139</v>
      </c>
      <c r="I46" s="10" t="s">
        <v>22</v>
      </c>
      <c r="J46" s="14" t="s">
        <v>140</v>
      </c>
      <c r="K46" s="10">
        <v>449</v>
      </c>
      <c r="L46" s="10" t="s">
        <v>24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8"/>
      <c r="AF46" s="28"/>
      <c r="AG46" s="28"/>
      <c r="AH46" s="28"/>
      <c r="AI46" s="28"/>
      <c r="AJ46" s="28"/>
      <c r="AK46" s="28"/>
      <c r="AL46" s="28"/>
      <c r="AM46" s="28"/>
      <c r="AN46" s="28"/>
    </row>
    <row r="47" spans="1:41" ht="22.5" customHeight="1">
      <c r="A47" s="10">
        <v>43</v>
      </c>
      <c r="B47" s="10" t="s">
        <v>131</v>
      </c>
      <c r="C47" s="10" t="s">
        <v>125</v>
      </c>
      <c r="D47" s="11" t="s">
        <v>132</v>
      </c>
      <c r="E47" s="11">
        <v>0.31666666666666665</v>
      </c>
      <c r="F47" s="25">
        <f>E47-D47</f>
        <v>7.4305555555555541E-2</v>
      </c>
      <c r="G47" s="13" t="s">
        <v>133</v>
      </c>
      <c r="H47" s="14" t="s">
        <v>134</v>
      </c>
      <c r="I47" s="15" t="s">
        <v>22</v>
      </c>
      <c r="J47" s="14" t="s">
        <v>135</v>
      </c>
      <c r="K47" s="10">
        <v>438</v>
      </c>
      <c r="L47" s="10" t="s">
        <v>24</v>
      </c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7"/>
    </row>
  </sheetData>
  <sortState ref="A5:AO47">
    <sortCondition ref="B5:B47"/>
    <sortCondition ref="D5:D47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F5:H19 G20:G47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6">
    <cfRule type="expression" dxfId="0" priority="1">
      <formula>"&lt;1:00"</formula>
    </cfRule>
  </conditionalFormatting>
  <dataValidations count="1">
    <dataValidation type="list" allowBlank="1" showInputMessage="1" showErrorMessage="1" sqref="F847 F44:F136 G5:G65536">
      <formula1>reasons</formula1>
    </dataValidation>
  </dataValidations>
  <pageMargins left="0.23" right="0" top="0.28000000000000003" bottom="0.24" header="0" footer="0"/>
  <pageSetup paperSize="9" scale="2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2018-04-22T02:48:18Z</dcterms:created>
  <dcterms:modified xsi:type="dcterms:W3CDTF">2018-04-22T03:19:42Z</dcterms:modified>
</cp:coreProperties>
</file>